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DEVELİ -  MÜSTAHSİLLERİ\"/>
    </mc:Choice>
  </mc:AlternateContent>
  <xr:revisionPtr revIDLastSave="0" documentId="13_ncr:1_{48834CD4-F53E-4D09-A252-76D136821C04}" xr6:coauthVersionLast="47" xr6:coauthVersionMax="47" xr10:uidLastSave="{00000000-0000-0000-0000-000000000000}"/>
  <bookViews>
    <workbookView xWindow="-120" yWindow="-120" windowWidth="29040" windowHeight="15840" tabRatio="844" activeTab="2" xr2:uid="{00000000-000D-0000-FFFF-FFFF00000000}"/>
  </bookViews>
  <sheets>
    <sheet name="MART 2026" sheetId="22" r:id="rId1"/>
    <sheet name="NİSAN 2026" sheetId="23" r:id="rId2"/>
    <sheet name="MAYIS 2026" sheetId="24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7" i="24" l="1"/>
  <c r="C37" i="24"/>
  <c r="F36" i="24"/>
  <c r="D35" i="24"/>
  <c r="C35" i="24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D37" i="23"/>
  <c r="F36" i="23"/>
  <c r="D35" i="23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7" i="24" l="1"/>
  <c r="J4" i="24" s="1"/>
  <c r="F37" i="23"/>
  <c r="J4" i="23" s="1"/>
  <c r="F37" i="22"/>
  <c r="J36" i="22" s="1"/>
  <c r="J36" i="24" l="1"/>
  <c r="J5" i="24"/>
  <c r="J5" i="23"/>
  <c r="J36" i="23"/>
  <c r="L36" i="24"/>
  <c r="J4" i="22"/>
  <c r="J5" i="22" s="1"/>
  <c r="L36" i="23" l="1"/>
  <c r="J35" i="22"/>
  <c r="J39" i="22" s="1"/>
  <c r="J7" i="23" l="1"/>
  <c r="J35" i="23" s="1"/>
  <c r="J39" i="23" s="1"/>
  <c r="J7" i="24" s="1"/>
  <c r="J35" i="24" s="1"/>
  <c r="J39" i="24" s="1"/>
</calcChain>
</file>

<file path=xl/sharedStrings.xml><?xml version="1.0" encoding="utf-8"?>
<sst xmlns="http://schemas.openxmlformats.org/spreadsheetml/2006/main" count="112" uniqueCount="37">
  <si>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</si>
  <si>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</si>
  <si>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</si>
  <si>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</si>
  <si>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</si>
  <si>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</si>
  <si>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</si>
  <si>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</si>
  <si>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</si>
  <si>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</si>
  <si>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</si>
  <si>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</si>
  <si>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</si>
  <si>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</si>
  <si>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</si>
  <si>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</si>
  <si>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</si>
  <si>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</si>
  <si>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</si>
  <si>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</si>
  <si>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</si>
  <si>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</si>
  <si>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</si>
  <si>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</si>
  <si>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</si>
  <si>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</si>
  <si>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</si>
  <si>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</si>
  <si>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</si>
  <si>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</si>
  <si>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</si>
  <si>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SÜLEYMAN SEKİDAĞ</t>
  </si>
  <si>
    <t>Z.EYYÜPAĞA</t>
  </si>
  <si>
    <t>YMA</t>
  </si>
  <si>
    <t>Satış</t>
  </si>
  <si>
    <t>KAMER S.SÜT YEMİ (KAMER" "A) 19 PRT.</t>
  </si>
  <si>
    <t>MAYIS SÜT PARASI İLK HAFTASI KESİLECEK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</si>
</sst>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50">
    <xf numFmtId="0" fontId="0" fillId="0" borderId="0"/>
    <xf numFmtId="0" fontId="8" fillId="0" borderId="0" applyNumberFormat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22" applyNumberFormat="0" applyFill="0" applyAlignment="0" applyProtection="0"/>
    <xf numFmtId="0" fontId="14" fillId="0" borderId="23" applyNumberFormat="0" applyFill="0" applyAlignment="0" applyProtection="0"/>
    <xf numFmtId="0" fontId="15" fillId="0" borderId="24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25" applyNumberFormat="0" applyAlignment="0" applyProtection="0"/>
    <xf numFmtId="0" fontId="20" fillId="7" borderId="26" applyNumberFormat="0" applyAlignment="0" applyProtection="0"/>
    <xf numFmtId="0" fontId="21" fillId="7" borderId="25" applyNumberFormat="0" applyAlignment="0" applyProtection="0"/>
    <xf numFmtId="0" fontId="22" fillId="0" borderId="27" applyNumberFormat="0" applyFill="0" applyAlignment="0" applyProtection="0"/>
    <xf numFmtId="0" fontId="23" fillId="8" borderId="28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9" fillId="0" borderId="30" applyNumberFormat="0" applyFill="0" applyAlignment="0" applyProtection="0"/>
    <xf numFmtId="0" fontId="26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26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26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26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26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26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11" fillId="0" borderId="0"/>
    <xf numFmtId="0" fontId="7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63">
    <xf numFmtId="0" fontId="0" fillId="0" borderId="0" xfId="0"/>
    <xf numFmtId="0" fontId="9" fillId="0" borderId="4" xfId="0" applyFont="1" applyBorder="1" applyAlignment="1">
      <alignment horizontal="center"/>
    </xf>
    <xf numFmtId="3" fontId="9" fillId="0" borderId="5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4" fontId="9" fillId="0" borderId="5" xfId="0" applyNumberFormat="1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4" fontId="9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9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0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167" fontId="0" fillId="0" borderId="0" xfId="0" applyNumberFormat="1" applyAlignment="1">
      <alignment horizontal="left"/>
    </xf>
    <xf numFmtId="49" fontId="0" fillId="0" borderId="0" xfId="0" applyNumberFormat="1" applyAlignment="1">
      <alignment horizontal="left"/>
    </xf>
    <xf numFmtId="168" fontId="0" fillId="0" borderId="0" xfId="0" applyNumberFormat="1" applyAlignment="1">
      <alignment horizontal="right"/>
    </xf>
    <xf numFmtId="164" fontId="0" fillId="0" borderId="0" xfId="0" applyNumberFormat="1"/>
    <xf numFmtId="169" fontId="0" fillId="0" borderId="0" xfId="0" applyNumberFormat="1" applyAlignment="1">
      <alignment horizontal="right"/>
    </xf>
    <xf numFmtId="4" fontId="0" fillId="0" borderId="0" xfId="0" applyNumberFormat="1" applyAlignment="1">
      <alignment horizontal="righ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50">
    <cellStyle name="%20 - Vurgu1" xfId="19" builtinId="30" customBuiltin="1"/>
    <cellStyle name="%20 - Vurgu1 10" xfId="212" xr:uid="{B62CEF9D-447D-4DF0-AD19-F65457839580}"/>
    <cellStyle name="%20 - Vurgu1 11" xfId="232" xr:uid="{238EB5E0-132B-45CA-A12F-089910571811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47BBE5BD-425E-453A-B6B8-46C3A66226B5}"/>
    <cellStyle name="%20 - Vurgu2 11" xfId="235" xr:uid="{BF0783F6-7A74-4119-A741-303A73D97C6E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7B8042B5-049C-44B9-A09B-B88D2E098156}"/>
    <cellStyle name="%20 - Vurgu3 11" xfId="238" xr:uid="{0CFAD6A9-E9CB-442C-9DE6-F1100ABDD45E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60028A68-3607-4D5B-A461-E6229102EF61}"/>
    <cellStyle name="%20 - Vurgu4 11" xfId="241" xr:uid="{EB9F65F4-4A8B-4C8C-9CE1-92F7D0586294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0EA55C1D-9DFE-4E2D-9E11-197D000CDD0C}"/>
    <cellStyle name="%20 - Vurgu5 11" xfId="244" xr:uid="{C46FEE0A-3055-4D4C-AE12-4D4970D59DE7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558ADFCB-787A-42EB-891A-365124E8C367}"/>
    <cellStyle name="%20 - Vurgu6 11" xfId="247" xr:uid="{2399D078-9477-468D-9157-9A18DD73E1E0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9DE841BF-C721-40C0-B545-299950688F1E}"/>
    <cellStyle name="%40 - Vurgu1 11" xfId="233" xr:uid="{8AD3C3EF-7E2A-4BB1-90F4-86D4359E71EF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4BAACE8C-8CBE-4EBE-8BCC-30297742715A}"/>
    <cellStyle name="%40 - Vurgu2 11" xfId="236" xr:uid="{029D69C1-32B8-4F89-8A0B-9D04BFD4A32C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264C0F83-A4E1-4213-A7F2-494FF6ABE687}"/>
    <cellStyle name="%40 - Vurgu3 11" xfId="239" xr:uid="{E10F6329-841E-4E1B-853F-2E405BA1FFD5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91603F01-AFEA-4094-BB0B-6AEBE4F2F591}"/>
    <cellStyle name="%40 - Vurgu4 11" xfId="242" xr:uid="{F24B2A1B-56DF-4D53-B126-02912383E4E8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89712F84-16B4-4B4A-BF0D-CD79B0E2A702}"/>
    <cellStyle name="%40 - Vurgu5 11" xfId="245" xr:uid="{A8444907-E32B-4762-B1ED-C43E97274093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694AEB0B-BAA7-4410-BA46-BC7F011ACA89}"/>
    <cellStyle name="%40 - Vurgu6 11" xfId="248" xr:uid="{7BF2E9C6-7F44-4CD9-9DF8-0752C0AD6CDB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026AD3D9-F59F-488A-A385-62395A4F2BEC}"/>
    <cellStyle name="%60 - Vurgu1 11" xfId="234" xr:uid="{0BA969FC-C0D0-4536-972F-BF34FC6676D3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59424734-CC39-4BEF-8615-6E15329E402F}"/>
    <cellStyle name="%60 - Vurgu2 11" xfId="237" xr:uid="{D2A2EB68-C483-4CC4-B0DA-86347F5AD4C1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53967918-5006-4456-AE84-C71844B427D2}"/>
    <cellStyle name="%60 - Vurgu3 11" xfId="240" xr:uid="{0DCECA66-B540-40F6-BBFA-97F0B6F719E7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50AA1E6F-143E-4E0B-87DA-BB55F067AB7C}"/>
    <cellStyle name="%60 - Vurgu4 11" xfId="243" xr:uid="{10680E75-C92E-4855-80A8-7B0F5DB1D5DC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34AD11DF-14B5-4BA5-B464-16E1938AFA1B}"/>
    <cellStyle name="%60 - Vurgu5 11" xfId="246" xr:uid="{50BD7FB5-EA4C-45E9-A2A7-0B3DAEBA5BEB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A6B18B19-F2A5-4775-9514-7D5C84DBFA8E}"/>
    <cellStyle name="%60 - Vurgu6 11" xfId="249" xr:uid="{8E1C7F8B-C60A-4CA9-8F2F-156D05E97BAE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3EBC337E-F54B-4609-BCD2-605EFBA691F6}"/>
    <cellStyle name="Normal 16" xfId="230" xr:uid="{D4E24576-3035-49C6-AF2D-64AA763A93AA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ED3CB15C-4A0B-4A33-A7D6-B43719B0C781}"/>
    <cellStyle name="Not 13" xfId="231" xr:uid="{70EF4974-8C88-4740-85C2-88A0073F9B1A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9ED60-5641-4663-8CA2-182AE0FDD8F9}">
  <dimension ref="B1:AC43"/>
  <sheetViews>
    <sheetView zoomScale="85" zoomScaleNormal="85" workbookViewId="0">
      <selection activeCell="J8" sqref="J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5" t="s">
        <v>31</v>
      </c>
      <c r="C2" s="56"/>
      <c r="D2" s="56"/>
      <c r="E2" s="56"/>
      <c r="F2" s="56"/>
      <c r="G2" s="56"/>
      <c r="H2" s="56"/>
      <c r="I2" s="56"/>
      <c r="J2" s="57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46083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46084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46086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46087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46088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46089</v>
      </c>
      <c r="C11" s="8"/>
      <c r="D11" s="9"/>
      <c r="E11" s="10"/>
      <c r="F11" s="33">
        <f t="shared" si="0"/>
        <v>0</v>
      </c>
      <c r="G11" s="15"/>
      <c r="H11" s="16"/>
      <c r="I11" s="17"/>
      <c r="J11" s="18"/>
    </row>
    <row r="12" spans="2:29" x14ac:dyDescent="0.25">
      <c r="B12" s="7">
        <v>46090</v>
      </c>
      <c r="C12" s="8"/>
      <c r="D12" s="9"/>
      <c r="E12" s="10"/>
      <c r="F12" s="33">
        <f t="shared" si="0"/>
        <v>0</v>
      </c>
      <c r="G12" s="15"/>
      <c r="H12" s="16"/>
      <c r="I12" s="17"/>
      <c r="J12" s="18"/>
    </row>
    <row r="13" spans="2:29" x14ac:dyDescent="0.25">
      <c r="B13" s="7">
        <v>46091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46092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46093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46094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46095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46096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46097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46098</v>
      </c>
      <c r="C20" s="8"/>
      <c r="D20" s="9"/>
      <c r="E20" s="10"/>
      <c r="F20" s="33">
        <f t="shared" si="0"/>
        <v>0</v>
      </c>
      <c r="G20" s="15"/>
      <c r="H20" s="16"/>
      <c r="I20" s="17"/>
      <c r="J20" s="18"/>
    </row>
    <row r="21" spans="2:10" x14ac:dyDescent="0.25">
      <c r="B21" s="7">
        <v>46099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46100</v>
      </c>
      <c r="C22" s="8"/>
      <c r="D22" s="9"/>
      <c r="E22" s="10"/>
      <c r="F22" s="33">
        <f t="shared" si="0"/>
        <v>0</v>
      </c>
      <c r="G22" s="15"/>
      <c r="H22" s="16"/>
      <c r="I22" s="17"/>
      <c r="J22" s="18"/>
    </row>
    <row r="23" spans="2:10" x14ac:dyDescent="0.25">
      <c r="B23" s="7">
        <v>46101</v>
      </c>
      <c r="C23" s="8"/>
      <c r="D23" s="9"/>
      <c r="E23" s="10"/>
      <c r="F23" s="33">
        <f t="shared" si="0"/>
        <v>0</v>
      </c>
      <c r="G23" s="15"/>
      <c r="H23" s="16"/>
      <c r="I23" s="17"/>
      <c r="J23" s="18"/>
    </row>
    <row r="24" spans="2:10" x14ac:dyDescent="0.25">
      <c r="B24" s="7">
        <v>46102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46103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46104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46105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46106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46107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46108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46109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46110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0" x14ac:dyDescent="0.25">
      <c r="B33" s="7">
        <v>46111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0" ht="15.75" thickBot="1" x14ac:dyDescent="0.3">
      <c r="B34" s="7">
        <v>46112</v>
      </c>
      <c r="C34" s="43"/>
      <c r="D34" s="44"/>
      <c r="E34" s="10"/>
      <c r="F34" s="45">
        <f t="shared" si="0"/>
        <v>0</v>
      </c>
      <c r="G34" s="20"/>
      <c r="H34" s="21"/>
      <c r="I34" s="22"/>
      <c r="J34" s="23"/>
    </row>
    <row r="35" spans="2:10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8" t="s">
        <v>11</v>
      </c>
      <c r="I35" s="58"/>
      <c r="J35" s="25">
        <f>SUM(J4:J34)</f>
        <v>0</v>
      </c>
    </row>
    <row r="36" spans="2:10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9" t="s">
        <v>13</v>
      </c>
      <c r="I36" s="59"/>
      <c r="J36" s="18">
        <f>F36+F37</f>
        <v>0</v>
      </c>
    </row>
    <row r="37" spans="2:10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0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0" ht="15.75" thickBot="1" x14ac:dyDescent="0.3">
      <c r="B39" s="60" t="s">
        <v>16</v>
      </c>
      <c r="C39" s="61"/>
      <c r="D39" s="27"/>
      <c r="E39" s="34"/>
      <c r="F39" s="35"/>
      <c r="G39" s="28"/>
      <c r="H39" s="62" t="s">
        <v>17</v>
      </c>
      <c r="I39" s="62"/>
      <c r="J39" s="29">
        <f>J36+J37+J38-J35</f>
        <v>0</v>
      </c>
    </row>
    <row r="40" spans="2:10" ht="15.75" thickBot="1" x14ac:dyDescent="0.3">
      <c r="B40" s="52"/>
      <c r="C40" s="53"/>
      <c r="D40" s="53"/>
      <c r="E40" s="53"/>
      <c r="F40" s="53"/>
      <c r="G40" s="53"/>
      <c r="H40" s="53"/>
      <c r="I40" s="53"/>
      <c r="J40" s="54"/>
    </row>
    <row r="41" spans="2:10" ht="15.75" thickBot="1" x14ac:dyDescent="0.3">
      <c r="B41" s="52"/>
      <c r="C41" s="53"/>
      <c r="D41" s="53"/>
      <c r="E41" s="53"/>
      <c r="F41" s="53"/>
      <c r="G41" s="53"/>
      <c r="H41" s="53"/>
      <c r="I41" s="53"/>
      <c r="J41" s="54"/>
    </row>
    <row r="42" spans="2:10" x14ac:dyDescent="0.25">
      <c r="J42" s="31"/>
    </row>
    <row r="43" spans="2:10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03330D-0295-49BA-A740-11B16D5AA751}">
  <dimension ref="B1:AC43"/>
  <sheetViews>
    <sheetView zoomScale="85" zoomScaleNormal="85" workbookViewId="0">
      <selection activeCell="J19" sqref="J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5" t="s">
        <v>31</v>
      </c>
      <c r="C2" s="56"/>
      <c r="D2" s="56"/>
      <c r="E2" s="56"/>
      <c r="F2" s="56"/>
      <c r="G2" s="56"/>
      <c r="H2" s="56"/>
      <c r="I2" s="56"/>
      <c r="J2" s="57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432</v>
      </c>
      <c r="D4" s="9"/>
      <c r="E4" s="10">
        <v>25.5</v>
      </c>
      <c r="F4" s="33">
        <f>E4*C4</f>
        <v>11016</v>
      </c>
      <c r="G4" s="11"/>
      <c r="H4" s="12" t="s">
        <v>6</v>
      </c>
      <c r="I4" s="13">
        <v>0.01</v>
      </c>
      <c r="J4" s="14">
        <f>(F36+F37)*I4</f>
        <v>1923.4650000000001</v>
      </c>
    </row>
    <row r="5" spans="2:29" x14ac:dyDescent="0.25">
      <c r="B5" s="7">
        <v>46114</v>
      </c>
      <c r="C5" s="8">
        <v>0</v>
      </c>
      <c r="D5" s="9"/>
      <c r="E5" s="10">
        <v>25.5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190.423035</v>
      </c>
    </row>
    <row r="6" spans="2:29" x14ac:dyDescent="0.25">
      <c r="B6" s="7">
        <v>46115</v>
      </c>
      <c r="C6" s="8">
        <v>484</v>
      </c>
      <c r="D6" s="9"/>
      <c r="E6" s="10">
        <v>25.5</v>
      </c>
      <c r="F6" s="33">
        <f t="shared" si="0"/>
        <v>12342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0</v>
      </c>
      <c r="D7" s="9"/>
      <c r="E7" s="10">
        <v>25.5</v>
      </c>
      <c r="F7" s="33">
        <f t="shared" si="0"/>
        <v>0</v>
      </c>
      <c r="G7" s="11"/>
      <c r="H7" s="12" t="s">
        <v>9</v>
      </c>
      <c r="I7" s="13"/>
      <c r="J7" s="14">
        <f>'MART 2026'!J39*-1</f>
        <v>0</v>
      </c>
    </row>
    <row r="8" spans="2:29" x14ac:dyDescent="0.25">
      <c r="B8" s="7">
        <v>46117</v>
      </c>
      <c r="C8" s="8">
        <v>442</v>
      </c>
      <c r="D8" s="9"/>
      <c r="E8" s="10">
        <v>25.5</v>
      </c>
      <c r="F8" s="33">
        <f t="shared" si="0"/>
        <v>11271</v>
      </c>
      <c r="G8" s="15"/>
      <c r="H8" s="16"/>
      <c r="I8" s="17"/>
      <c r="J8" s="18"/>
    </row>
    <row r="9" spans="2:29" x14ac:dyDescent="0.25">
      <c r="B9" s="7">
        <v>46118</v>
      </c>
      <c r="C9" s="8">
        <v>0</v>
      </c>
      <c r="D9" s="9"/>
      <c r="E9" s="10">
        <v>25.5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46119</v>
      </c>
      <c r="C10" s="8">
        <v>447</v>
      </c>
      <c r="D10" s="9"/>
      <c r="E10" s="10">
        <v>25.5</v>
      </c>
      <c r="F10" s="33">
        <f t="shared" si="0"/>
        <v>11398.5</v>
      </c>
      <c r="G10" s="15"/>
      <c r="H10" s="16"/>
      <c r="I10" s="17"/>
      <c r="J10" s="18"/>
    </row>
    <row r="11" spans="2:29" x14ac:dyDescent="0.25">
      <c r="B11" s="7">
        <v>46120</v>
      </c>
      <c r="C11" s="8">
        <v>0</v>
      </c>
      <c r="D11" s="9"/>
      <c r="E11" s="10">
        <v>25.5</v>
      </c>
      <c r="F11" s="33">
        <f t="shared" si="0"/>
        <v>0</v>
      </c>
      <c r="G11" s="15"/>
      <c r="H11" s="16"/>
      <c r="I11" s="17"/>
      <c r="J11" s="18"/>
    </row>
    <row r="12" spans="2:29" x14ac:dyDescent="0.25">
      <c r="B12" s="7">
        <v>46121</v>
      </c>
      <c r="C12" s="8">
        <v>468</v>
      </c>
      <c r="D12" s="9"/>
      <c r="E12" s="10">
        <v>25.5</v>
      </c>
      <c r="F12" s="33">
        <f t="shared" si="0"/>
        <v>11934</v>
      </c>
      <c r="G12" s="15"/>
      <c r="H12" s="16"/>
      <c r="I12" s="17"/>
      <c r="J12" s="18"/>
    </row>
    <row r="13" spans="2:29" x14ac:dyDescent="0.25">
      <c r="B13" s="7">
        <v>46122</v>
      </c>
      <c r="C13" s="8">
        <v>0</v>
      </c>
      <c r="D13" s="9"/>
      <c r="E13" s="10">
        <v>25.5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46123</v>
      </c>
      <c r="C14" s="8">
        <v>549</v>
      </c>
      <c r="D14" s="9"/>
      <c r="E14" s="10">
        <v>25.5</v>
      </c>
      <c r="F14" s="33">
        <f t="shared" si="0"/>
        <v>13999.5</v>
      </c>
      <c r="G14" s="15">
        <v>46129</v>
      </c>
      <c r="H14" s="16" t="s">
        <v>32</v>
      </c>
      <c r="I14" s="17"/>
      <c r="J14" s="18">
        <v>82947.77</v>
      </c>
    </row>
    <row r="15" spans="2:29" x14ac:dyDescent="0.25">
      <c r="B15" s="7">
        <v>46124</v>
      </c>
      <c r="C15" s="8">
        <v>0</v>
      </c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46125</v>
      </c>
      <c r="C16" s="8">
        <v>467</v>
      </c>
      <c r="D16" s="9"/>
      <c r="E16" s="10">
        <v>25.5</v>
      </c>
      <c r="F16" s="33">
        <f t="shared" si="0"/>
        <v>11908.5</v>
      </c>
      <c r="G16" s="19"/>
      <c r="H16" s="16"/>
      <c r="I16" s="17"/>
      <c r="J16" s="18"/>
    </row>
    <row r="17" spans="2:10" x14ac:dyDescent="0.25">
      <c r="B17" s="7">
        <v>46126</v>
      </c>
      <c r="C17" s="8">
        <v>0</v>
      </c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46127</v>
      </c>
      <c r="C18" s="8">
        <v>441</v>
      </c>
      <c r="D18" s="9"/>
      <c r="E18" s="10">
        <v>25.5</v>
      </c>
      <c r="F18" s="33">
        <f t="shared" si="0"/>
        <v>11245.5</v>
      </c>
      <c r="G18" s="15">
        <v>46148</v>
      </c>
      <c r="H18" s="16" t="s">
        <v>32</v>
      </c>
      <c r="I18" s="17"/>
      <c r="J18" s="18">
        <v>107284.84</v>
      </c>
    </row>
    <row r="19" spans="2:10" x14ac:dyDescent="0.25">
      <c r="B19" s="7">
        <v>46128</v>
      </c>
      <c r="C19" s="8">
        <v>0</v>
      </c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46129</v>
      </c>
      <c r="C20" s="8">
        <v>358</v>
      </c>
      <c r="D20" s="9"/>
      <c r="E20" s="10">
        <v>25.5</v>
      </c>
      <c r="F20" s="33">
        <f t="shared" si="0"/>
        <v>9129</v>
      </c>
      <c r="G20" s="19"/>
      <c r="H20" s="16"/>
      <c r="I20" s="17"/>
      <c r="J20" s="18"/>
    </row>
    <row r="21" spans="2:10" x14ac:dyDescent="0.25">
      <c r="B21" s="7">
        <v>46130</v>
      </c>
      <c r="C21" s="8">
        <v>0</v>
      </c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46131</v>
      </c>
      <c r="C22" s="8">
        <v>377</v>
      </c>
      <c r="D22" s="9"/>
      <c r="E22" s="10">
        <v>25.5</v>
      </c>
      <c r="F22" s="33">
        <f t="shared" si="0"/>
        <v>9613.5</v>
      </c>
      <c r="G22" s="19"/>
      <c r="H22" s="16"/>
      <c r="I22" s="17"/>
      <c r="J22" s="18"/>
    </row>
    <row r="23" spans="2:10" x14ac:dyDescent="0.25">
      <c r="B23" s="7">
        <v>46132</v>
      </c>
      <c r="C23" s="8">
        <v>0</v>
      </c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46133</v>
      </c>
      <c r="C24" s="8">
        <v>501</v>
      </c>
      <c r="D24" s="9"/>
      <c r="E24" s="10">
        <v>25.5</v>
      </c>
      <c r="F24" s="33">
        <f t="shared" si="0"/>
        <v>12775.5</v>
      </c>
      <c r="G24" s="19"/>
      <c r="H24" s="16"/>
      <c r="I24" s="17"/>
      <c r="J24" s="18"/>
    </row>
    <row r="25" spans="2:10" x14ac:dyDescent="0.25">
      <c r="B25" s="7">
        <v>46134</v>
      </c>
      <c r="C25" s="8">
        <v>0</v>
      </c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46135</v>
      </c>
      <c r="C26" s="8">
        <v>556</v>
      </c>
      <c r="D26" s="9"/>
      <c r="E26" s="10">
        <v>25.5</v>
      </c>
      <c r="F26" s="33">
        <f t="shared" si="0"/>
        <v>14178</v>
      </c>
      <c r="G26" s="19"/>
      <c r="H26" s="16"/>
      <c r="I26" s="17"/>
      <c r="J26" s="18"/>
    </row>
    <row r="27" spans="2:10" x14ac:dyDescent="0.25">
      <c r="B27" s="7">
        <v>46136</v>
      </c>
      <c r="C27" s="8">
        <v>284</v>
      </c>
      <c r="D27" s="9"/>
      <c r="E27" s="10">
        <v>25.5</v>
      </c>
      <c r="F27" s="33">
        <f t="shared" si="0"/>
        <v>7242</v>
      </c>
      <c r="G27" s="19"/>
      <c r="H27" s="16"/>
      <c r="I27" s="17"/>
      <c r="J27" s="18"/>
    </row>
    <row r="28" spans="2:10" x14ac:dyDescent="0.25">
      <c r="B28" s="7">
        <v>46137</v>
      </c>
      <c r="C28" s="8">
        <v>291</v>
      </c>
      <c r="D28" s="9"/>
      <c r="E28" s="10">
        <v>25.5</v>
      </c>
      <c r="F28" s="33">
        <f t="shared" si="0"/>
        <v>7420.5</v>
      </c>
      <c r="G28" s="19"/>
      <c r="H28" s="16"/>
      <c r="I28" s="17"/>
      <c r="J28" s="18"/>
    </row>
    <row r="29" spans="2:10" x14ac:dyDescent="0.25">
      <c r="B29" s="7">
        <v>46138</v>
      </c>
      <c r="C29" s="8">
        <v>219</v>
      </c>
      <c r="D29" s="9"/>
      <c r="E29" s="10">
        <v>25.5</v>
      </c>
      <c r="F29" s="33">
        <f t="shared" si="0"/>
        <v>5584.5</v>
      </c>
      <c r="G29" s="19"/>
      <c r="H29" s="16"/>
      <c r="I29" s="17"/>
      <c r="J29" s="18"/>
    </row>
    <row r="30" spans="2:10" x14ac:dyDescent="0.25">
      <c r="B30" s="7">
        <v>46139</v>
      </c>
      <c r="C30" s="8">
        <v>298</v>
      </c>
      <c r="D30" s="9"/>
      <c r="E30" s="10">
        <v>25.5</v>
      </c>
      <c r="F30" s="33">
        <f t="shared" si="0"/>
        <v>7599</v>
      </c>
      <c r="G30" s="19"/>
      <c r="H30" s="16"/>
      <c r="I30" s="17"/>
      <c r="J30" s="18"/>
    </row>
    <row r="31" spans="2:10" x14ac:dyDescent="0.25">
      <c r="B31" s="7">
        <v>46140</v>
      </c>
      <c r="C31" s="8">
        <v>336</v>
      </c>
      <c r="D31" s="9"/>
      <c r="E31" s="10">
        <v>25.5</v>
      </c>
      <c r="F31" s="33">
        <f t="shared" si="0"/>
        <v>8568</v>
      </c>
      <c r="G31" s="19"/>
      <c r="H31" s="16"/>
      <c r="I31" s="17"/>
      <c r="J31" s="18"/>
    </row>
    <row r="32" spans="2:10" x14ac:dyDescent="0.25">
      <c r="B32" s="7">
        <v>46141</v>
      </c>
      <c r="C32" s="8">
        <v>298</v>
      </c>
      <c r="D32" s="9"/>
      <c r="E32" s="10">
        <v>25.5</v>
      </c>
      <c r="F32" s="33">
        <f t="shared" si="0"/>
        <v>7599</v>
      </c>
      <c r="G32" s="19"/>
      <c r="H32" s="16"/>
      <c r="I32" s="17"/>
      <c r="J32" s="18"/>
    </row>
    <row r="33" spans="2:12" x14ac:dyDescent="0.25">
      <c r="B33" s="7">
        <v>46142</v>
      </c>
      <c r="C33" s="8">
        <v>295</v>
      </c>
      <c r="D33" s="9"/>
      <c r="E33" s="10">
        <v>25.5</v>
      </c>
      <c r="F33" s="33">
        <f t="shared" si="0"/>
        <v>7522.5</v>
      </c>
      <c r="G33" s="19"/>
      <c r="H33" s="16"/>
      <c r="I33" s="17"/>
      <c r="J33" s="18"/>
    </row>
    <row r="34" spans="2:12" ht="15.75" thickBot="1" x14ac:dyDescent="0.3">
      <c r="B34" s="7"/>
      <c r="C34" s="43"/>
      <c r="D34" s="44"/>
      <c r="E34" s="10"/>
      <c r="F34" s="45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7543</v>
      </c>
      <c r="D35" s="40">
        <f>SUM(D4:D34)</f>
        <v>0</v>
      </c>
      <c r="E35" s="41"/>
      <c r="F35" s="42" t="s">
        <v>4</v>
      </c>
      <c r="G35" s="24"/>
      <c r="H35" s="58" t="s">
        <v>11</v>
      </c>
      <c r="I35" s="58"/>
      <c r="J35" s="25">
        <f>SUM(J4:J34)</f>
        <v>192346.498035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9" t="s">
        <v>13</v>
      </c>
      <c r="I36" s="59"/>
      <c r="J36" s="18">
        <f>F36+F37</f>
        <v>192346.5</v>
      </c>
      <c r="L36" s="31">
        <f>J36-J4-J5-J6</f>
        <v>190232.61196499999</v>
      </c>
    </row>
    <row r="37" spans="2:12" x14ac:dyDescent="0.25">
      <c r="B37" s="26" t="s">
        <v>14</v>
      </c>
      <c r="C37" s="30">
        <f>C35</f>
        <v>7543</v>
      </c>
      <c r="D37" s="9">
        <f>D35/1.03</f>
        <v>0</v>
      </c>
      <c r="E37" s="10"/>
      <c r="F37" s="33">
        <f>SUM(F4:F36)</f>
        <v>192346.5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0" t="s">
        <v>16</v>
      </c>
      <c r="C39" s="61"/>
      <c r="D39" s="27"/>
      <c r="E39" s="34"/>
      <c r="F39" s="35"/>
      <c r="G39" s="28"/>
      <c r="H39" s="62" t="s">
        <v>17</v>
      </c>
      <c r="I39" s="62"/>
      <c r="J39" s="29">
        <f>J36+J37+J38-J35</f>
        <v>1.9650000031106174E-3</v>
      </c>
    </row>
    <row r="40" spans="2:12" ht="15.75" thickBot="1" x14ac:dyDescent="0.3">
      <c r="B40" s="52"/>
      <c r="C40" s="53"/>
      <c r="D40" s="53"/>
      <c r="E40" s="53"/>
      <c r="F40" s="53"/>
      <c r="G40" s="53"/>
      <c r="H40" s="53"/>
      <c r="I40" s="53"/>
      <c r="J40" s="54"/>
    </row>
    <row r="41" spans="2:12" ht="15.75" thickBot="1" x14ac:dyDescent="0.3">
      <c r="B41" s="52"/>
      <c r="C41" s="53"/>
      <c r="D41" s="53"/>
      <c r="E41" s="53"/>
      <c r="F41" s="53"/>
      <c r="G41" s="53"/>
      <c r="H41" s="53"/>
      <c r="I41" s="53"/>
      <c r="J41" s="5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7E33C-3DC1-4075-AF94-FE5C30D818A2}">
  <dimension ref="B1:AC43"/>
  <sheetViews>
    <sheetView tabSelected="1" zoomScale="85" zoomScaleNormal="85" workbookViewId="0">
      <selection activeCell="N13" sqref="N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5" t="s">
        <v>31</v>
      </c>
      <c r="C2" s="56"/>
      <c r="D2" s="56"/>
      <c r="E2" s="56"/>
      <c r="F2" s="56"/>
      <c r="G2" s="56"/>
      <c r="H2" s="56"/>
      <c r="I2" s="56"/>
      <c r="J2" s="57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5520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46">
        <v>46142</v>
      </c>
      <c r="Q3" s="47"/>
      <c r="R3" s="46">
        <v>46142</v>
      </c>
      <c r="S3" s="47" t="s">
        <v>33</v>
      </c>
      <c r="T3" s="48">
        <v>320</v>
      </c>
      <c r="U3" s="47" t="s">
        <v>34</v>
      </c>
      <c r="V3" s="47" t="s">
        <v>35</v>
      </c>
      <c r="W3" s="49">
        <v>300</v>
      </c>
      <c r="X3" s="47" t="s">
        <v>12</v>
      </c>
      <c r="Y3" s="50">
        <v>18.399999999999999</v>
      </c>
      <c r="Z3" s="51">
        <v>5520</v>
      </c>
      <c r="AA3" s="51"/>
      <c r="AB3" s="51">
        <v>5520</v>
      </c>
      <c r="AC3" s="47" t="s">
        <v>36</v>
      </c>
    </row>
    <row r="4" spans="2:29" x14ac:dyDescent="0.25">
      <c r="B4" s="7">
        <v>46143</v>
      </c>
      <c r="C4" s="8">
        <v>250</v>
      </c>
      <c r="D4" s="9"/>
      <c r="E4" s="10">
        <v>25.5</v>
      </c>
      <c r="F4" s="33">
        <f>E4*C4</f>
        <v>6375</v>
      </c>
      <c r="G4" s="11"/>
      <c r="H4" s="12" t="s">
        <v>6</v>
      </c>
      <c r="I4" s="13">
        <v>0.01</v>
      </c>
      <c r="J4" s="14">
        <f>(F36+F37)*I4</f>
        <v>485.77500000000003</v>
      </c>
    </row>
    <row r="5" spans="2:29" x14ac:dyDescent="0.25">
      <c r="B5" s="7">
        <v>46144</v>
      </c>
      <c r="C5" s="8">
        <v>258</v>
      </c>
      <c r="D5" s="9"/>
      <c r="E5" s="10">
        <v>25.5</v>
      </c>
      <c r="F5" s="33">
        <f t="shared" ref="F5:F34" si="0">E5*C5</f>
        <v>6579</v>
      </c>
      <c r="G5" s="11"/>
      <c r="H5" s="12" t="s">
        <v>7</v>
      </c>
      <c r="I5" s="13">
        <v>1E-3</v>
      </c>
      <c r="J5" s="14">
        <f>(F36+F37-J4-J6)*I5</f>
        <v>48.091724999999997</v>
      </c>
    </row>
    <row r="6" spans="2:29" x14ac:dyDescent="0.25">
      <c r="B6" s="7">
        <v>46145</v>
      </c>
      <c r="C6" s="8">
        <v>281</v>
      </c>
      <c r="D6" s="9"/>
      <c r="E6" s="10">
        <v>25.5</v>
      </c>
      <c r="F6" s="33">
        <f t="shared" si="0"/>
        <v>7165.5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281</v>
      </c>
      <c r="D7" s="9"/>
      <c r="E7" s="10">
        <v>25.5</v>
      </c>
      <c r="F7" s="33">
        <f t="shared" si="0"/>
        <v>7165.5</v>
      </c>
      <c r="G7" s="11"/>
      <c r="H7" s="12" t="s">
        <v>9</v>
      </c>
      <c r="I7" s="13"/>
      <c r="J7" s="14">
        <f>'NİSAN 2026'!J39*-1</f>
        <v>-1.9650000031106174E-3</v>
      </c>
    </row>
    <row r="8" spans="2:29" x14ac:dyDescent="0.25">
      <c r="B8" s="7">
        <v>46147</v>
      </c>
      <c r="C8" s="8">
        <v>270</v>
      </c>
      <c r="D8" s="9"/>
      <c r="E8" s="10">
        <v>25.5</v>
      </c>
      <c r="F8" s="33">
        <f t="shared" si="0"/>
        <v>6885</v>
      </c>
      <c r="G8" s="15"/>
      <c r="H8" s="16"/>
      <c r="I8" s="17"/>
      <c r="J8" s="18"/>
    </row>
    <row r="9" spans="2:29" x14ac:dyDescent="0.25">
      <c r="B9" s="7">
        <v>46148</v>
      </c>
      <c r="C9" s="8">
        <v>295</v>
      </c>
      <c r="D9" s="9"/>
      <c r="E9" s="10">
        <v>25.5</v>
      </c>
      <c r="F9" s="33">
        <f t="shared" si="0"/>
        <v>7522.5</v>
      </c>
      <c r="G9" s="15"/>
      <c r="H9" s="16"/>
      <c r="I9" s="17"/>
      <c r="J9" s="18"/>
    </row>
    <row r="10" spans="2:29" x14ac:dyDescent="0.25">
      <c r="B10" s="7">
        <v>46149</v>
      </c>
      <c r="C10" s="8">
        <v>270</v>
      </c>
      <c r="D10" s="9"/>
      <c r="E10" s="10">
        <v>25.5</v>
      </c>
      <c r="F10" s="33">
        <f t="shared" si="0"/>
        <v>6885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25.5</v>
      </c>
      <c r="F11" s="33">
        <f t="shared" si="0"/>
        <v>0</v>
      </c>
      <c r="G11" s="15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25.5</v>
      </c>
      <c r="F12" s="33">
        <f t="shared" si="0"/>
        <v>0</v>
      </c>
      <c r="G12" s="15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3"/>
      <c r="D34" s="44"/>
      <c r="E34" s="10">
        <v>25.5</v>
      </c>
      <c r="F34" s="45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1905</v>
      </c>
      <c r="D35" s="40">
        <f>SUM(D4:D34)</f>
        <v>0</v>
      </c>
      <c r="E35" s="41"/>
      <c r="F35" s="42" t="s">
        <v>4</v>
      </c>
      <c r="G35" s="24"/>
      <c r="H35" s="58" t="s">
        <v>11</v>
      </c>
      <c r="I35" s="58"/>
      <c r="J35" s="25">
        <f>SUM(J4:J34)</f>
        <v>533.86475999999698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9" t="s">
        <v>13</v>
      </c>
      <c r="I36" s="59"/>
      <c r="J36" s="18">
        <f>F36+F37</f>
        <v>48577.5</v>
      </c>
      <c r="L36" s="31">
        <f>J36-J4-J5-J6</f>
        <v>48043.633275</v>
      </c>
    </row>
    <row r="37" spans="2:12" x14ac:dyDescent="0.25">
      <c r="B37" s="26" t="s">
        <v>14</v>
      </c>
      <c r="C37" s="30">
        <f>C35</f>
        <v>1905</v>
      </c>
      <c r="D37" s="9">
        <f>D35/1.03</f>
        <v>0</v>
      </c>
      <c r="E37" s="10"/>
      <c r="F37" s="33">
        <f>SUM(F4:F36)</f>
        <v>48577.5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0" t="s">
        <v>16</v>
      </c>
      <c r="C39" s="61"/>
      <c r="D39" s="27"/>
      <c r="E39" s="34"/>
      <c r="F39" s="35"/>
      <c r="G39" s="28"/>
      <c r="H39" s="62" t="s">
        <v>17</v>
      </c>
      <c r="I39" s="62"/>
      <c r="J39" s="29">
        <f>J36+J37+J38-J35</f>
        <v>48043.635240000003</v>
      </c>
    </row>
    <row r="40" spans="2:12" ht="15.75" thickBot="1" x14ac:dyDescent="0.3">
      <c r="B40" s="52"/>
      <c r="C40" s="53"/>
      <c r="D40" s="53"/>
      <c r="E40" s="53"/>
      <c r="F40" s="53"/>
      <c r="G40" s="53"/>
      <c r="H40" s="53"/>
      <c r="I40" s="53"/>
      <c r="J40" s="54"/>
    </row>
    <row r="41" spans="2:12" ht="15.75" thickBot="1" x14ac:dyDescent="0.3">
      <c r="B41" s="52"/>
      <c r="C41" s="53"/>
      <c r="D41" s="53"/>
      <c r="E41" s="53"/>
      <c r="F41" s="53"/>
      <c r="G41" s="53"/>
      <c r="H41" s="53"/>
      <c r="I41" s="53"/>
      <c r="J41" s="5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MART 2026</vt:lpstr>
      <vt:lpstr>NİSAN 2026</vt:lpstr>
      <vt:lpstr>MAYIS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dcterms:created xsi:type="dcterms:W3CDTF">2015-06-05T18:19:34Z</dcterms:created>
  <dcterms:modified xsi:type="dcterms:W3CDTF">2026-05-08T11:25:47Z</dcterms:modified>
</cp:coreProperties>
</file>